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<sst xmlns="http://schemas.openxmlformats.org/spreadsheetml/2006/main" count="289" uniqueCount="235">
  <si>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</si>
  <si>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</si>
  <si>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</si>
  <si>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</si>
  <si>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</si>
  <si>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</si>
  <si>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</si>
  <si>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</si>
  <si>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</si>
  <si>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</si>
  <si>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</si>
  <si>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</si>
  <si>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</si>
  <si>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</si>
  <si>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</si>
  <si>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</si>
  <si>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</si>
  <si>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</si>
  <si>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</si>
  <si>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</si>
  <si>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</si>
  <si>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</si>
  <si>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</si>
  <si>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</si>
  <si>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</si>
  <si>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</si>
  <si>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</si>
  <si>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</si>
  <si>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</si>
  <si>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</si>
  <si>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</si>
  <si>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</si>
  <si>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</si>
  <si>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</si>
  <si>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</si>
  <si>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</si>
  <si>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</si>
  <si>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</si>
  <si>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</si>
  <si>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</si>
  <si>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</si>
  <si>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</si>
  <si>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</si>
  <si>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</si>
  <si>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</si>
  <si>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</si>
  <si>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</si>
  <si>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</si>
  <si>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</si>
  <si>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</si>
  <si>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</si>
  <si>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</si>
  <si>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</si>
  <si>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</si>
  <si>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</si>
  <si>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</si>
  <si>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</si>
  <si>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</si>
  <si>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</si>
  <si>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</si>
  <si>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</si>
  <si>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</si>
  <si>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</si>
  <si>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</si>
  <si>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</si>
  <si>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</si>
  <si>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</si>
  <si>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</si>
  <si>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</si>
  <si>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</si>
  <si>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</si>
  <si>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</si>
  <si>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</si>
  <si>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</si>
  <si>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</si>
  <si>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</si>
  <si>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</si>
  <si>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</si>
  <si>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</si>
  <si>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</si>
  <si>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</si>
  <si>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</si>
  <si>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</si>
  <si>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</si>
  <si>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</si>
  <si>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</si>
  <si>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</si>
  <si>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</si>
  <si>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</si>
  <si>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</si>
  <si>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</si>
  <si>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</si>
  <si>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</si>
  <si>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</si>
  <si>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</si>
  <si>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</si>
  <si>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</si>
  <si>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</si>
  <si>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</si>
  <si>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</si>
  <si>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</si>
  <si>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</si>
  <si>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</si>
  <si>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</si>
  <si>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</si>
  <si>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</si>
  <si>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</si>
  <si>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</si>
  <si>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</si>
  <si>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</si>
  <si>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</si>
  <si>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</si>
  <si>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</si>
  <si>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</si>
  <si>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</si>
  <si>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</si>
  <si>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</si>
  <si>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</si>
  <si>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</si>
  <si>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</si>
  <si>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</si>
  <si>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</si>
  <si>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</si>
  <si>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</si>
  <si>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</si>
  <si>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</si>
  <si>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</si>
  <si>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</si>
  <si>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</si>
  <si>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</si>
  <si>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</si>
  <si>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</si>
  <si>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</si>
  <si>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</si>
  <si>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</si>
  <si>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</si>
  <si>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</si>
  <si>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</si>
  <si>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</si>
  <si>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</si>
  <si>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</si>
  <si>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</si>
  <si>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</si>
  <si>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</si>
  <si>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</si>
  <si>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</si>
  <si>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</si>
  <si>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</si>
  <si>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</si>
  <si>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</si>
  <si>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</si>
  <si>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</si>
  <si>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</si>
  <si>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</si>
  <si>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</si>
  <si>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</si>
  <si>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</si>
  <si>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</si>
  <si>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</si>
  <si>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</si>
  <si>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</si>
  <si>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</si>
  <si>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</si>
  <si>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</si>
  <si>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</si>
  <si>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</si>
  <si>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</si>
  <si>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</si>
  <si>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</si>
  <si>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</si>
  <si>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</si>
  <si>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</si>
  <si>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</si>
  <si>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</si>
  <si>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</si>
  <si>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</si>
  <si>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</si>
  <si>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</si>
  <si>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</si>
  <si>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</si>
  <si>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</si>
  <si>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</si>
  <si>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</si>
  <si>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</si>
  <si>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</si>
  <si>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</si>
  <si>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</si>
  <si>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</si>
  <si>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</si>
  <si>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</si>
  <si>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</si>
  <si>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</si>
  <si>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</si>
  <si>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</si>
  <si>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</si>
  <si>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</si>
  <si>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</si>
  <si>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</si>
  <si>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</si>
  <si>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</si>
  <si>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</si>
  <si>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</si>
  <si>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</si>
  <si>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</si>
  <si>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</si>
  <si>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</si>
  <si>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</si>
  <si>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</si>
  <si>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</si>
  <si>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</si>
  <si>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</si>
  <si>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</si>
  <si>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</si>
  <si>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</si>
  <si>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</si>
  <si>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</si>
  <si>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</si>
  <si>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</si>
  <si>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</si>
  <si>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</si>
  <si>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</si>
  <si>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</si>
  <si>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</si>
  <si>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</si>
  <si>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</si>
  <si>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</si>
  <si>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</si>
  <si>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</si>
  <si>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</si>
  <si>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</si>
  <si>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</si>
  <si>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</si>
  <si>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</si>
  <si>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W Hedrick St</t>
  </si>
  <si>
    <t>Port Connector Greenway - 2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</si>
</sst>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16" zoomScale="115" zoomScaleNormal="115" workbookViewId="0">
      <selection activeCell="C25" sqref="C25"/>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234</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233</v>
      </c>
      <c r="D9" s="106"/>
      <c r="E9" s="103" t="s">
        <v>188</v>
      </c>
    </row>
    <row r="10" spans="1:7" x14ac:dyDescent="0.25">
      <c r="A10" s="8" t="s">
        <v>101</v>
      </c>
      <c r="B10" s="138"/>
    </row>
    <row r="11" spans="1:7" x14ac:dyDescent="0.25">
      <c r="A11" s="8" t="s">
        <v>102</v>
      </c>
      <c r="B11" s="138"/>
    </row>
    <row r="12" spans="1:7" x14ac:dyDescent="0.25">
      <c r="A12" s="8" t="s">
        <v>103</v>
      </c>
      <c r="B12" s="138">
        <v>0.33891100000000002</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1.2103964285714286E-2</v>
      </c>
    </row>
    <row r="19" spans="1:7" ht="30" x14ac:dyDescent="0.25">
      <c r="A19" s="8" t="s">
        <v>121</v>
      </c>
      <c r="B19" s="140" t="s">
        <v>131</v>
      </c>
      <c r="E19" s="107" t="s">
        <v>212</v>
      </c>
      <c r="F19" s="146">
        <f>$B$12/$B$33</f>
        <v>1.3035038461538462E-2</v>
      </c>
    </row>
    <row r="20" spans="1:7" ht="30" x14ac:dyDescent="0.25">
      <c r="A20" s="135" t="s">
        <v>208</v>
      </c>
      <c r="B20" s="136">
        <f>VLOOKUP(B19,'Delay Reduction Factors'!B4:C80,2, FALSE)</f>
        <v>0.04</v>
      </c>
      <c r="E20" s="107" t="s">
        <v>209</v>
      </c>
      <c r="F20" s="145">
        <f>$F$19-$F$18</f>
        <v>9.3107417582417688E-4</v>
      </c>
    </row>
    <row r="21" spans="1:7" x14ac:dyDescent="0.25">
      <c r="A21" s="8" t="s">
        <v>104</v>
      </c>
      <c r="B21" s="79">
        <v>20</v>
      </c>
      <c r="D21" s="121"/>
      <c r="E21" s="105" t="s">
        <v>210</v>
      </c>
      <c r="F21" s="145">
        <f>$F$20*$B$20</f>
        <v>3.7242967032967077E-5</v>
      </c>
      <c r="G21" s="122"/>
    </row>
    <row r="22" spans="1:7" s="113" customFormat="1" x14ac:dyDescent="0.25">
      <c r="D22" s="121"/>
      <c r="E22" s="105" t="s">
        <v>211</v>
      </c>
      <c r="F22" s="145">
        <f>$F$20-$F$21</f>
        <v>8.9383120879120979E-4</v>
      </c>
      <c r="G22" s="122"/>
    </row>
    <row r="23" spans="1:7" x14ac:dyDescent="0.25">
      <c r="E23" s="105" t="s">
        <v>213</v>
      </c>
      <c r="F23" s="145">
        <f>$F$18+$F$22</f>
        <v>1.2997795494505495E-2</v>
      </c>
    </row>
    <row r="24" spans="1:7" x14ac:dyDescent="0.25">
      <c r="A24" s="119" t="s">
        <v>94</v>
      </c>
      <c r="B24" s="123"/>
      <c r="D24" s="121"/>
      <c r="G24" s="124"/>
    </row>
    <row r="25" spans="1:7" x14ac:dyDescent="0.25">
      <c r="A25" s="8" t="s">
        <v>218</v>
      </c>
      <c r="B25" s="141">
        <v>16335</v>
      </c>
      <c r="D25" s="121"/>
      <c r="G25" s="124"/>
    </row>
    <row r="28" spans="1:7" x14ac:dyDescent="0.25">
      <c r="A28" s="105" t="s">
        <v>227</v>
      </c>
      <c r="B28" s="134">
        <f>IF(FacilityType='Delay Reduction Factors'!N5,'Inputs &amp; Outputs'!B25*45%, B25*43%)</f>
        <v>7024.05</v>
      </c>
      <c r="D28" s="121"/>
      <c r="E28" s="125" t="s">
        <v>95</v>
      </c>
      <c r="F28" s="126" t="s">
        <v>20</v>
      </c>
      <c r="G28" s="127" t="s">
        <v>19</v>
      </c>
    </row>
    <row r="29" spans="1:7" x14ac:dyDescent="0.25">
      <c r="A29" s="105" t="s">
        <v>228</v>
      </c>
      <c r="B29" s="115">
        <f>VLOOKUP(Year_Open_to_Traffic?,Calculations!H4:I36,2)</f>
        <v>4912.6382126795761</v>
      </c>
      <c r="D29" s="121"/>
      <c r="E29" s="107" t="s">
        <v>122</v>
      </c>
      <c r="F29" s="101">
        <f>$B$29*$F$23</f>
        <v>63.853466826902121</v>
      </c>
      <c r="G29" s="102">
        <f>$B$29*$F$19</f>
        <v>64.036428049901843</v>
      </c>
    </row>
    <row r="30" spans="1:7" x14ac:dyDescent="0.25">
      <c r="A30" s="124"/>
      <c r="B30" s="100"/>
      <c r="D30" s="121"/>
    </row>
    <row r="32" spans="1:7" x14ac:dyDescent="0.25">
      <c r="A32" s="128" t="s">
        <v>221</v>
      </c>
      <c r="B32" s="142">
        <v>28</v>
      </c>
      <c r="D32" s="121"/>
    </row>
    <row r="33" spans="1:7" ht="30" x14ac:dyDescent="0.25">
      <c r="A33" s="129" t="s">
        <v>222</v>
      </c>
      <c r="B33" s="143">
        <v>26</v>
      </c>
      <c r="D33" s="121"/>
      <c r="E33" s="121"/>
      <c r="F33" s="130"/>
      <c r="G33" s="117"/>
    </row>
    <row r="34" spans="1:7" x14ac:dyDescent="0.25">
      <c r="A34" s="131"/>
      <c r="B34" s="144"/>
      <c r="E34" s="117"/>
      <c r="F34" s="130"/>
      <c r="G34" s="130"/>
    </row>
    <row r="35" spans="1:7" x14ac:dyDescent="0.25">
      <c r="A35" s="105" t="s">
        <v>223</v>
      </c>
      <c r="B35" s="148">
        <f>$B$28</f>
        <v>7024.05</v>
      </c>
    </row>
    <row r="36" spans="1:7" x14ac:dyDescent="0.25">
      <c r="A36" s="128" t="s">
        <v>224</v>
      </c>
      <c r="B36" s="142">
        <v>32336</v>
      </c>
    </row>
    <row r="37" spans="1:7" x14ac:dyDescent="0.25">
      <c r="A37" s="128" t="s">
        <v>229</v>
      </c>
      <c r="B37" s="142">
        <v>4258</v>
      </c>
    </row>
    <row r="38" spans="1:7" x14ac:dyDescent="0.25">
      <c r="A38" s="128" t="s">
        <v>225</v>
      </c>
      <c r="B38" s="142">
        <v>32336</v>
      </c>
    </row>
    <row r="39" spans="1:7" x14ac:dyDescent="0.25">
      <c r="A39" s="128" t="s">
        <v>230</v>
      </c>
      <c r="B39" s="142">
        <v>5620</v>
      </c>
    </row>
    <row r="40" spans="1:7" x14ac:dyDescent="0.25">
      <c r="A40" s="128" t="s">
        <v>226</v>
      </c>
      <c r="B40" s="142">
        <v>32336</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12.160832929739721</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16601.901374994552</v>
      </c>
      <c r="F4" s="22">
        <f>'Inputs &amp; Outputs'!G29*Annual_Days_of_Travel</f>
        <v>16649.471292974478</v>
      </c>
      <c r="H4" s="59">
        <v>2018</v>
      </c>
      <c r="I4" s="60">
        <f>'Inputs &amp; Outputs'!B28</f>
        <v>7024.05</v>
      </c>
      <c r="J4" s="60">
        <f>IF(H4=Year_Open_to_Traffic?,$F$4,0)</f>
        <v>0</v>
      </c>
      <c r="K4" s="60">
        <f>IF(H4=Year_Open_to_Traffic?,Calculations!$E$4,0)</f>
        <v>0</v>
      </c>
      <c r="L4" s="60">
        <f>IF(AND(H4&gt;=Year_Open_to_Traffic?, Calculations!H4&lt;Year_Open_to_Traffic?+'Inputs &amp; Outputs'!B$21), 1, 0)</f>
        <v>0</v>
      </c>
      <c r="M4" s="81" t="s">
        <v>75</v>
      </c>
      <c r="N4" s="82">
        <f>MIN(E8,1)</f>
        <v>0.21722074468085106</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-6.9009096670338277E-2</v>
      </c>
      <c r="F5" s="28"/>
      <c r="H5" s="15">
        <f t="shared" ref="H5:H36" si="3">H4+1</f>
        <v>2019</v>
      </c>
      <c r="I5" s="97">
        <f>(I4*M5)+I4</f>
        <v>6539.3266545327106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-6.9009096670338277E-2</v>
      </c>
      <c r="N5" s="87">
        <f t="shared" ref="N5:N11" si="6">N4*(1+IFERROR(_2018_2025_V_C_Growth,_2018_2045_V_C_Growth))</f>
        <v>0.20223053731236734</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1.3973331849254089E-2</v>
      </c>
      <c r="F6" s="28"/>
      <c r="H6" s="59">
        <f t="shared" si="3"/>
        <v>2020</v>
      </c>
      <c r="I6" s="97">
        <f t="shared" ref="I6:I36" si="10">(I5*M6)+I5</f>
        <v>6088.0536292711431</v>
      </c>
      <c r="J6" s="60">
        <f t="shared" si="4"/>
        <v>0</v>
      </c>
      <c r="K6" s="60">
        <f>IF(H6=Year_Open_to_Traffic?,Calculations!$E$4,K5+(K5*M6))</f>
        <v>0</v>
      </c>
      <c r="L6" s="60">
        <f>IF(AND(H6&gt;=Year_Open_to_Traffic?, Calculations!H6&lt;Year_Open_to_Traffic?+'Inputs &amp; Outputs'!B$21), 1, 0)</f>
        <v>0</v>
      </c>
      <c r="M6" s="81">
        <f t="shared" si="5"/>
        <v>-6.9009096670338277E-2</v>
      </c>
      <c r="N6" s="87">
        <f t="shared" si="6"/>
        <v>0.18827479061328373</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-8.2255505628420211E-3</v>
      </c>
      <c r="F7" s="28"/>
      <c r="H7" s="15">
        <f t="shared" si="3"/>
        <v>2021</v>
      </c>
      <c r="I7" s="97">
        <f t="shared" si="10"/>
        <v>5667.922547834567</v>
      </c>
      <c r="J7" s="60">
        <f t="shared" si="4"/>
        <v>0</v>
      </c>
      <c r="K7" s="60">
        <f>IF(H7=Year_Open_to_Traffic?,Calculations!$E$4,K6+(K6*M7))</f>
        <v>0</v>
      </c>
      <c r="L7" s="60">
        <f>IF(AND(H7&gt;=Year_Open_to_Traffic?, Calculations!H7&lt;Year_Open_to_Traffic?+'Inputs &amp; Outputs'!B$21), 1, 0)</f>
        <v>0</v>
      </c>
      <c r="M7" s="81">
        <f t="shared" si="5"/>
        <v>-6.9009096670338277E-2</v>
      </c>
      <c r="N7" s="87">
        <f t="shared" si="6"/>
        <v>0.17528211738726393</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0.21722074468085106</v>
      </c>
      <c r="F8" s="28"/>
      <c r="H8" s="59">
        <f t="shared" si="3"/>
        <v>2022</v>
      </c>
      <c r="I8" s="97">
        <f t="shared" si="10"/>
        <v>5276.7843328110612</v>
      </c>
      <c r="J8" s="60">
        <f t="shared" si="4"/>
        <v>0</v>
      </c>
      <c r="K8" s="60">
        <f>IF(H8=Year_Open_to_Traffic?,Calculations!$E$4,K7+(K7*M8))</f>
        <v>0</v>
      </c>
      <c r="L8" s="60">
        <f>IF(AND(H8&gt;=Year_Open_to_Traffic?, Calculations!H8&lt;Year_Open_to_Traffic?+'Inputs &amp; Outputs'!B$21), 1, 0)</f>
        <v>0</v>
      </c>
      <c r="M8" s="81">
        <f t="shared" si="5"/>
        <v>-6.9009096670338277E-2</v>
      </c>
      <c r="N8" s="87">
        <f t="shared" si="6"/>
        <v>0.16318605680390466</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0.13167986145472538</v>
      </c>
      <c r="F9" s="28"/>
      <c r="H9" s="15">
        <f t="shared" si="3"/>
        <v>2023</v>
      </c>
      <c r="I9" s="97">
        <f t="shared" si="10"/>
        <v>4912.6382126795761</v>
      </c>
      <c r="J9" s="60">
        <f t="shared" si="4"/>
        <v>16649.471292974478</v>
      </c>
      <c r="K9" s="60">
        <f>IF(H9=Year_Open_to_Traffic?,Calculations!$E$4,K8+(K8*M9))</f>
        <v>16601.901374994552</v>
      </c>
      <c r="L9" s="60">
        <f>IF(AND(H9&gt;=Year_Open_to_Traffic?, Calculations!H9&lt;Year_Open_to_Traffic?+'Inputs &amp; Outputs'!B$21), 1, 0)</f>
        <v>1</v>
      </c>
      <c r="M9" s="81">
        <f t="shared" si="5"/>
        <v>-6.9009096670338277E-2</v>
      </c>
      <c r="N9" s="87">
        <f t="shared" si="6"/>
        <v>0.15192473443467269</v>
      </c>
      <c r="O9" s="88">
        <f t="shared" si="7"/>
        <v>1</v>
      </c>
      <c r="P9" s="84">
        <f t="shared" si="8"/>
        <v>47.569917979926686</v>
      </c>
      <c r="Q9" s="85">
        <f t="shared" si="0"/>
        <v>1</v>
      </c>
      <c r="R9" s="86">
        <f t="shared" si="1"/>
        <v>19.863344048684343</v>
      </c>
      <c r="S9" s="94">
        <f t="shared" si="2"/>
        <v>1.3134077296121409</v>
      </c>
      <c r="T9" s="80">
        <f t="shared" si="9"/>
        <v>0.93644155924047923</v>
      </c>
      <c r="W9" s="73"/>
    </row>
    <row r="10" spans="1:24" x14ac:dyDescent="0.25">
      <c r="D10" s="18" t="s">
        <v>82</v>
      </c>
      <c r="E10" s="23">
        <f>_2045_PeakVolume/_2045_Capacity</f>
        <v>0.17380009896091045</v>
      </c>
      <c r="F10" s="28"/>
      <c r="H10" s="59">
        <f t="shared" si="3"/>
        <v>2024</v>
      </c>
      <c r="I10" s="97">
        <f t="shared" si="10"/>
        <v>4573.6214873543731</v>
      </c>
      <c r="J10" s="60">
        <f t="shared" si="4"/>
        <v>15500.50631900758</v>
      </c>
      <c r="K10" s="60">
        <f>IF(H10=Year_Open_to_Traffic?,Calculations!$E$4,K9+(K9*M10))</f>
        <v>15456.21915809613</v>
      </c>
      <c r="L10" s="60">
        <f>IF(AND(H10&gt;=Year_Open_to_Traffic?, Calculations!H10&lt;Year_Open_to_Traffic?+'Inputs &amp; Outputs'!B$21), 1, 0)</f>
        <v>1</v>
      </c>
      <c r="M10" s="81">
        <f t="shared" si="5"/>
        <v>-6.9009096670338277E-2</v>
      </c>
      <c r="N10" s="87">
        <f t="shared" si="6"/>
        <v>0.14144054574945489</v>
      </c>
      <c r="O10" s="88">
        <f t="shared" si="7"/>
        <v>1</v>
      </c>
      <c r="P10" s="84">
        <f>(J10-K10)*L10</f>
        <v>44.287160911449973</v>
      </c>
      <c r="Q10" s="85">
        <f t="shared" si="0"/>
        <v>1</v>
      </c>
      <c r="R10" s="86">
        <f t="shared" si="1"/>
        <v>20.320200961804083</v>
      </c>
      <c r="S10" s="94">
        <f t="shared" si="2"/>
        <v>1.2508943735503011</v>
      </c>
      <c r="T10" s="80">
        <f t="shared" si="9"/>
        <v>0.83352373863107099</v>
      </c>
      <c r="W10" s="73"/>
    </row>
    <row r="11" spans="1:24" ht="30" customHeight="1" x14ac:dyDescent="0.25">
      <c r="A11" s="153" t="s">
        <v>219</v>
      </c>
      <c r="B11" s="154"/>
      <c r="D11" s="18" t="s">
        <v>70</v>
      </c>
      <c r="E11" s="46">
        <f>(E9/E8)^(1/(2025-2018))-1</f>
        <v>-6.9009096670338277E-2</v>
      </c>
      <c r="F11" s="28"/>
      <c r="H11" s="15">
        <f t="shared" si="3"/>
        <v>2025</v>
      </c>
      <c r="I11" s="97">
        <f t="shared" si="10"/>
        <v>4257.9999999999991</v>
      </c>
      <c r="J11" s="60">
        <f t="shared" si="4"/>
        <v>14430.830379999996</v>
      </c>
      <c r="K11" s="60">
        <f>IF(H11=Year_Open_to_Traffic?,Calculations!$E$4,K10+(K10*M11))</f>
        <v>14389.599436057139</v>
      </c>
      <c r="L11" s="60">
        <f>IF(AND(H11&gt;=Year_Open_to_Traffic?, Calculations!H11&lt;Year_Open_to_Traffic?+'Inputs &amp; Outputs'!B$21), 1, 0)</f>
        <v>1</v>
      </c>
      <c r="M11" s="81">
        <f t="shared" si="5"/>
        <v>-6.9009096670338277E-2</v>
      </c>
      <c r="N11" s="87">
        <f t="shared" si="6"/>
        <v>0.13167986145472535</v>
      </c>
      <c r="O11" s="88">
        <f t="shared" si="7"/>
        <v>1</v>
      </c>
      <c r="P11" s="84">
        <f t="shared" si="8"/>
        <v>41.230943942857266</v>
      </c>
      <c r="Q11" s="85">
        <f t="shared" si="0"/>
        <v>1</v>
      </c>
      <c r="R11" s="86">
        <f t="shared" si="1"/>
        <v>20.787565583925574</v>
      </c>
      <c r="S11" s="94">
        <f t="shared" si="2"/>
        <v>1.1913564223060329</v>
      </c>
      <c r="T11" s="80">
        <f t="shared" si="9"/>
        <v>0.7419169044836319</v>
      </c>
      <c r="W11" s="73"/>
    </row>
    <row r="12" spans="1:24" x14ac:dyDescent="0.25">
      <c r="A12" s="18" t="s">
        <v>205</v>
      </c>
      <c r="B12" s="19">
        <v>0.45</v>
      </c>
      <c r="D12" s="18" t="s">
        <v>83</v>
      </c>
      <c r="E12" s="46">
        <f>(E10/E9)^(1/(2045-2025))-1</f>
        <v>1.3973331849254089E-2</v>
      </c>
      <c r="F12" s="28"/>
      <c r="H12" s="59">
        <v>2026</v>
      </c>
      <c r="I12" s="97">
        <f t="shared" si="10"/>
        <v>4317.4984470141226</v>
      </c>
      <c r="J12" s="60">
        <f t="shared" si="4"/>
        <v>14632.477161760033</v>
      </c>
      <c r="K12" s="60">
        <f>IF(H12=Year_Open_to_Traffic?,Calculations!$E$4,K11+(K11*M12))</f>
        <v>14590.670084155005</v>
      </c>
      <c r="L12" s="60">
        <f>IF(AND(H12&gt;=Year_Open_to_Traffic?, Calculations!H12&lt;Year_Open_to_Traffic?+'Inputs &amp; Outputs'!B$21), 1, 0)</f>
        <v>1</v>
      </c>
      <c r="M12" s="81">
        <f t="shared" ref="M12:M36" si="11">IFERROR(_2025_2045_Demand_Growth,_2018_2045_Demand_Growth)</f>
        <v>1.3973331849254089E-2</v>
      </c>
      <c r="N12" s="87">
        <f t="shared" ref="N12:N36" si="12">N11*(1+IFERROR(_2025_2045_V_C_Growth,_2018_2045_V_C_Growth))</f>
        <v>0.13351986785669603</v>
      </c>
      <c r="O12" s="88">
        <f t="shared" si="7"/>
        <v>1</v>
      </c>
      <c r="P12" s="84">
        <f t="shared" si="8"/>
        <v>41.807077605028098</v>
      </c>
      <c r="Q12" s="85">
        <f t="shared" si="0"/>
        <v>1</v>
      </c>
      <c r="R12" s="86">
        <f t="shared" si="1"/>
        <v>21.265679592355859</v>
      </c>
      <c r="S12" s="94">
        <f t="shared" si="2"/>
        <v>1.2357877246873843</v>
      </c>
      <c r="T12" s="80">
        <f t="shared" si="9"/>
        <v>0.71923970707777074</v>
      </c>
      <c r="W12" s="73"/>
    </row>
    <row r="13" spans="1:24" x14ac:dyDescent="0.25">
      <c r="A13" s="18" t="s">
        <v>206</v>
      </c>
      <c r="B13" s="19">
        <v>0.43</v>
      </c>
      <c r="D13" s="18" t="s">
        <v>84</v>
      </c>
      <c r="E13" s="46">
        <f>(E10/E8)^(1/(2045-2018))-1</f>
        <v>-8.2255505628420211E-3</v>
      </c>
      <c r="F13" s="28"/>
      <c r="H13" s="15">
        <f t="shared" si="3"/>
        <v>2027</v>
      </c>
      <c r="I13" s="97">
        <f t="shared" si="10"/>
        <v>4377.8282855728903</v>
      </c>
      <c r="J13" s="60">
        <f t="shared" si="4"/>
        <v>14836.941620917938</v>
      </c>
      <c r="K13" s="60">
        <f>IF(H13=Year_Open_to_Traffic?,Calculations!$E$4,K12+(K12*M13))</f>
        <v>14794.550359143886</v>
      </c>
      <c r="L13" s="60">
        <f>IF(AND(H13&gt;=Year_Open_to_Traffic?, Calculations!H13&lt;Year_Open_to_Traffic?+'Inputs &amp; Outputs'!B$21), 1, 0)</f>
        <v>1</v>
      </c>
      <c r="M13" s="81">
        <f t="shared" si="11"/>
        <v>1.3973331849254089E-2</v>
      </c>
      <c r="N13" s="87">
        <f t="shared" si="12"/>
        <v>0.13538558527872621</v>
      </c>
      <c r="O13" s="88">
        <f t="shared" si="7"/>
        <v>1</v>
      </c>
      <c r="P13" s="84">
        <f t="shared" si="8"/>
        <v>42.3912617740516</v>
      </c>
      <c r="Q13" s="85">
        <f t="shared" si="0"/>
        <v>1</v>
      </c>
      <c r="R13" s="86">
        <f t="shared" si="1"/>
        <v>21.754790222980041</v>
      </c>
      <c r="S13" s="94">
        <f t="shared" si="2"/>
        <v>1.2818760799828761</v>
      </c>
      <c r="T13" s="80">
        <f t="shared" si="9"/>
        <v>0.69725565371418241</v>
      </c>
      <c r="W13" s="73"/>
    </row>
    <row r="14" spans="1:24" x14ac:dyDescent="0.25">
      <c r="H14" s="59">
        <f>H13+1</f>
        <v>2028</v>
      </c>
      <c r="I14" s="97">
        <f t="shared" si="10"/>
        <v>4439.0011329862518</v>
      </c>
      <c r="J14" s="60">
        <f t="shared" si="4"/>
        <v>15044.263129815034</v>
      </c>
      <c r="K14" s="60">
        <f>IF(H14=Year_Open_to_Traffic?,Calculations!$E$4,K13+(K13*M14))</f>
        <v>15001.279520872706</v>
      </c>
      <c r="L14" s="60">
        <f>IF(AND(H14&gt;=Year_Open_to_Traffic?, Calculations!H14&lt;Year_Open_to_Traffic?+'Inputs &amp; Outputs'!B$21), 1, 0)</f>
        <v>1</v>
      </c>
      <c r="M14" s="81">
        <f t="shared" si="11"/>
        <v>1.3973331849254089E-2</v>
      </c>
      <c r="N14" s="87">
        <f t="shared" si="12"/>
        <v>0.13727737298943135</v>
      </c>
      <c r="O14" s="88">
        <f t="shared" si="7"/>
        <v>1</v>
      </c>
      <c r="P14" s="84">
        <f t="shared" si="8"/>
        <v>42.983608942327919</v>
      </c>
      <c r="Q14" s="85">
        <f t="shared" si="0"/>
        <v>1</v>
      </c>
      <c r="R14" s="86">
        <f t="shared" si="1"/>
        <v>22.255150398108579</v>
      </c>
      <c r="S14" s="94">
        <f t="shared" si="2"/>
        <v>1.3296832875143398</v>
      </c>
      <c r="T14" s="80">
        <f t="shared" si="9"/>
        <v>0.67594355797127914</v>
      </c>
      <c r="W14" s="73"/>
    </row>
    <row r="15" spans="1:24" x14ac:dyDescent="0.25">
      <c r="H15" s="15">
        <f t="shared" si="3"/>
        <v>2029</v>
      </c>
      <c r="I15" s="97">
        <f t="shared" si="10"/>
        <v>4501.0287688966837</v>
      </c>
      <c r="J15" s="60">
        <f t="shared" si="4"/>
        <v>15254.481610955438</v>
      </c>
      <c r="K15" s="60">
        <f>IF(H15=Year_Open_to_Traffic?,Calculations!$E$4,K14+(K14*M15))</f>
        <v>15210.897377781279</v>
      </c>
      <c r="L15" s="60">
        <f>IF(AND(H15&gt;=Year_Open_to_Traffic?, Calculations!H15&lt;Year_Open_to_Traffic?+'Inputs &amp; Outputs'!B$21), 1, 0)</f>
        <v>1</v>
      </c>
      <c r="M15" s="81">
        <f t="shared" si="11"/>
        <v>1.3973331849254089E-2</v>
      </c>
      <c r="N15" s="87">
        <f t="shared" si="12"/>
        <v>0.1391955952776065</v>
      </c>
      <c r="O15" s="88">
        <f t="shared" si="7"/>
        <v>1</v>
      </c>
      <c r="P15" s="84">
        <f t="shared" si="8"/>
        <v>43.584233174158726</v>
      </c>
      <c r="Q15" s="85">
        <f t="shared" si="0"/>
        <v>1</v>
      </c>
      <c r="R15" s="86">
        <f t="shared" si="1"/>
        <v>22.767018857265079</v>
      </c>
      <c r="S15" s="94">
        <f t="shared" si="2"/>
        <v>1.3792734513921587</v>
      </c>
      <c r="T15" s="80">
        <f t="shared" si="9"/>
        <v>0.65528288100505883</v>
      </c>
      <c r="W15" s="73"/>
    </row>
    <row r="16" spans="1:24" x14ac:dyDescent="0.25">
      <c r="H16" s="59">
        <f t="shared" si="3"/>
        <v>2030</v>
      </c>
      <c r="I16" s="97">
        <f t="shared" si="10"/>
        <v>4563.9231375475165</v>
      </c>
      <c r="J16" s="60">
        <f t="shared" si="4"/>
        <v>15467.637544693662</v>
      </c>
      <c r="K16" s="60">
        <f>IF(H16=Year_Open_to_Traffic?,Calculations!$E$4,K15+(K15*M16))</f>
        <v>15423.444294565965</v>
      </c>
      <c r="L16" s="60">
        <f>IF(AND(H16&gt;=Year_Open_to_Traffic?, Calculations!H16&lt;Year_Open_to_Traffic?+'Inputs &amp; Outputs'!B$21), 1, 0)</f>
        <v>1</v>
      </c>
      <c r="M16" s="81">
        <f t="shared" si="11"/>
        <v>1.3973331849254089E-2</v>
      </c>
      <c r="N16" s="87">
        <f t="shared" si="12"/>
        <v>0.14114062152237497</v>
      </c>
      <c r="O16" s="88">
        <f t="shared" si="7"/>
        <v>1</v>
      </c>
      <c r="P16" s="84">
        <f t="shared" si="8"/>
        <v>44.193250127696956</v>
      </c>
      <c r="Q16" s="85">
        <f t="shared" si="0"/>
        <v>1</v>
      </c>
      <c r="R16" s="86">
        <f t="shared" si="1"/>
        <v>23.290660290982171</v>
      </c>
      <c r="S16" s="94">
        <f t="shared" si="2"/>
        <v>1.430713066471246</v>
      </c>
      <c r="T16" s="80">
        <f t="shared" si="9"/>
        <v>0.63525371175521828</v>
      </c>
      <c r="W16" s="73"/>
    </row>
    <row r="17" spans="1:23" x14ac:dyDescent="0.25">
      <c r="A17" s="29"/>
      <c r="H17" s="15">
        <f t="shared" si="3"/>
        <v>2031</v>
      </c>
      <c r="I17" s="97">
        <f t="shared" si="10"/>
        <v>4627.696350082957</v>
      </c>
      <c r="J17" s="60">
        <f t="shared" si="4"/>
        <v>15683.771977029648</v>
      </c>
      <c r="K17" s="60">
        <f>IF(H17=Year_Open_to_Traffic?,Calculations!$E$4,K16+(K16*M17))</f>
        <v>15638.96119995242</v>
      </c>
      <c r="L17" s="60">
        <f>IF(AND(H17&gt;=Year_Open_to_Traffic?, Calculations!H17&lt;Year_Open_to_Traffic?+'Inputs &amp; Outputs'!B$21), 1, 0)</f>
        <v>1</v>
      </c>
      <c r="M17" s="81">
        <f t="shared" si="11"/>
        <v>1.3973331849254089E-2</v>
      </c>
      <c r="N17" s="87">
        <f t="shared" si="12"/>
        <v>0.14311282626431709</v>
      </c>
      <c r="O17" s="88">
        <f t="shared" si="7"/>
        <v>1</v>
      </c>
      <c r="P17" s="84">
        <f t="shared" si="8"/>
        <v>44.810777077227613</v>
      </c>
      <c r="Q17" s="85">
        <f t="shared" si="0"/>
        <v>1</v>
      </c>
      <c r="R17" s="86">
        <f t="shared" si="1"/>
        <v>23.82634547767476</v>
      </c>
      <c r="S17" s="94">
        <f t="shared" si="2"/>
        <v>1.4840711075134805</v>
      </c>
      <c r="T17" s="80">
        <f t="shared" si="9"/>
        <v>0.61583674775666197</v>
      </c>
      <c r="W17" s="73"/>
    </row>
    <row r="18" spans="1:23" x14ac:dyDescent="0.25">
      <c r="H18" s="59">
        <f t="shared" si="3"/>
        <v>2032</v>
      </c>
      <c r="I18" s="97">
        <f t="shared" si="10"/>
        <v>4692.3606868802481</v>
      </c>
      <c r="J18" s="60">
        <f t="shared" si="4"/>
        <v>15902.926527512715</v>
      </c>
      <c r="K18" s="60">
        <f>IF(H18=Year_Open_to_Traffic?,Calculations!$E$4,K17+(K17*M18))</f>
        <v>15857.489594576964</v>
      </c>
      <c r="L18" s="60">
        <f>IF(AND(H18&gt;=Year_Open_to_Traffic?, Calculations!H18&lt;Year_Open_to_Traffic?+'Inputs &amp; Outputs'!B$21), 1, 0)</f>
        <v>1</v>
      </c>
      <c r="M18" s="81">
        <f t="shared" si="11"/>
        <v>1.3973331849254089E-2</v>
      </c>
      <c r="N18" s="87">
        <f t="shared" si="12"/>
        <v>0.14511258927759305</v>
      </c>
      <c r="O18" s="88">
        <f t="shared" si="7"/>
        <v>1</v>
      </c>
      <c r="P18" s="84">
        <f t="shared" si="8"/>
        <v>45.436932935750519</v>
      </c>
      <c r="Q18" s="85">
        <f t="shared" si="0"/>
        <v>1</v>
      </c>
      <c r="R18" s="86">
        <f t="shared" si="1"/>
        <v>24.374351423661277</v>
      </c>
      <c r="S18" s="94">
        <f t="shared" si="2"/>
        <v>1.5394191216751447</v>
      </c>
      <c r="T18" s="80">
        <f t="shared" si="9"/>
        <v>0.59701327653736824</v>
      </c>
      <c r="W18" s="73"/>
    </row>
    <row r="19" spans="1:23" x14ac:dyDescent="0.25">
      <c r="H19" s="15">
        <f t="shared" si="3"/>
        <v>2033</v>
      </c>
      <c r="I19" s="97">
        <f t="shared" si="10"/>
        <v>4757.9285999144195</v>
      </c>
      <c r="J19" s="60">
        <f t="shared" si="4"/>
        <v>16125.143397255955</v>
      </c>
      <c r="K19" s="60">
        <f>IF(H19=Year_Open_to_Traffic?,Calculations!$E$4,K18+(K18*M19))</f>
        <v>16079.071558978081</v>
      </c>
      <c r="L19" s="60">
        <f>IF(AND(H19&gt;=Year_Open_to_Traffic?, Calculations!H19&lt;Year_Open_to_Traffic?+'Inputs &amp; Outputs'!B$21), 1, 0)</f>
        <v>1</v>
      </c>
      <c r="M19" s="81">
        <f t="shared" si="11"/>
        <v>1.3973331849254089E-2</v>
      </c>
      <c r="N19" s="87">
        <f t="shared" si="12"/>
        <v>0.14714029564307338</v>
      </c>
      <c r="O19" s="88">
        <f t="shared" si="7"/>
        <v>1</v>
      </c>
      <c r="P19" s="84">
        <f t="shared" si="8"/>
        <v>46.071838277874122</v>
      </c>
      <c r="Q19" s="85">
        <f t="shared" si="0"/>
        <v>1</v>
      </c>
      <c r="R19" s="86">
        <f t="shared" si="1"/>
        <v>24.934961506405479</v>
      </c>
      <c r="S19" s="94">
        <f t="shared" si="2"/>
        <v>1.5968313244435004</v>
      </c>
      <c r="T19" s="80">
        <f t="shared" si="9"/>
        <v>0.5787651575847842</v>
      </c>
      <c r="W19" s="73"/>
    </row>
    <row r="20" spans="1:23" x14ac:dyDescent="0.25">
      <c r="H20" s="59">
        <f t="shared" si="3"/>
        <v>2034</v>
      </c>
      <c r="I20" s="97">
        <f t="shared" si="10"/>
        <v>4824.4127151560806</v>
      </c>
      <c r="J20" s="60">
        <f t="shared" si="4"/>
        <v>16350.465377062621</v>
      </c>
      <c r="K20" s="60">
        <f>IF(H20=Year_Open_to_Traffic?,Calculations!$E$4,K19+(K19*M20))</f>
        <v>16303.749761699586</v>
      </c>
      <c r="L20" s="60">
        <f>IF(AND(H20&gt;=Year_Open_to_Traffic?, Calculations!H20&lt;Year_Open_to_Traffic?+'Inputs &amp; Outputs'!B$21), 1, 0)</f>
        <v>1</v>
      </c>
      <c r="M20" s="81">
        <f t="shared" si="11"/>
        <v>1.3973331849254089E-2</v>
      </c>
      <c r="N20" s="87">
        <f t="shared" si="12"/>
        <v>0.14919633582249139</v>
      </c>
      <c r="O20" s="88">
        <f t="shared" si="7"/>
        <v>1</v>
      </c>
      <c r="P20" s="84">
        <f t="shared" si="8"/>
        <v>46.715615363034885</v>
      </c>
      <c r="Q20" s="85">
        <f t="shared" si="0"/>
        <v>1</v>
      </c>
      <c r="R20" s="86">
        <f t="shared" si="1"/>
        <v>25.508465621052807</v>
      </c>
      <c r="S20" s="94">
        <f t="shared" si="2"/>
        <v>1.6563846991514792</v>
      </c>
      <c r="T20" s="80">
        <f t="shared" si="9"/>
        <v>0.56107480486351513</v>
      </c>
      <c r="W20" s="73"/>
    </row>
    <row r="21" spans="1:23" x14ac:dyDescent="0.25">
      <c r="H21" s="15">
        <f t="shared" si="3"/>
        <v>2035</v>
      </c>
      <c r="I21" s="97">
        <f t="shared" si="10"/>
        <v>4891.8258350027172</v>
      </c>
      <c r="J21" s="60">
        <f t="shared" si="4"/>
        <v>16578.935855666055</v>
      </c>
      <c r="K21" s="60">
        <f>IF(H21=Year_Open_to_Traffic?,Calculations!$E$4,K20+(K20*M21))</f>
        <v>16531.567467507011</v>
      </c>
      <c r="L21" s="60">
        <f>IF(AND(H21&gt;=Year_Open_to_Traffic?, Calculations!H21&lt;Year_Open_to_Traffic?+'Inputs &amp; Outputs'!B$21), 1, 0)</f>
        <v>1</v>
      </c>
      <c r="M21" s="81">
        <f t="shared" si="11"/>
        <v>1.3973331849254089E-2</v>
      </c>
      <c r="N21" s="87">
        <f t="shared" si="12"/>
        <v>0.15128110573363182</v>
      </c>
      <c r="O21" s="88">
        <f t="shared" si="7"/>
        <v>1</v>
      </c>
      <c r="P21" s="84">
        <f t="shared" si="8"/>
        <v>47.368388159044116</v>
      </c>
      <c r="Q21" s="85">
        <f t="shared" si="0"/>
        <v>1</v>
      </c>
      <c r="R21" s="86">
        <f t="shared" si="1"/>
        <v>26.095160330337016</v>
      </c>
      <c r="S21" s="94">
        <f t="shared" si="2"/>
        <v>1.7181591002038521</v>
      </c>
      <c r="T21" s="80">
        <f t="shared" si="9"/>
        <v>0.54392516986739847</v>
      </c>
      <c r="W21" s="73"/>
    </row>
    <row r="22" spans="1:23" x14ac:dyDescent="0.25">
      <c r="H22" s="59">
        <f>H21+1</f>
        <v>2036</v>
      </c>
      <c r="I22" s="97">
        <f t="shared" si="10"/>
        <v>4960.180940743965</v>
      </c>
      <c r="J22" s="60">
        <f t="shared" si="4"/>
        <v>16810.598828084774</v>
      </c>
      <c r="K22" s="60">
        <f>IF(H22=Year_Open_to_Traffic?,Calculations!$E$4,K21+(K21*M22))</f>
        <v>16762.568545718819</v>
      </c>
      <c r="L22" s="60">
        <f>IF(AND(H22&gt;=Year_Open_to_Traffic?, Calculations!H22&lt;Year_Open_to_Traffic?+'Inputs &amp; Outputs'!B$21), 1, 0)</f>
        <v>1</v>
      </c>
      <c r="M22" s="81">
        <f t="shared" si="11"/>
        <v>1.3973331849254089E-2</v>
      </c>
      <c r="N22" s="87">
        <f t="shared" si="12"/>
        <v>0.15339500682656995</v>
      </c>
      <c r="O22" s="88">
        <f t="shared" si="7"/>
        <v>1</v>
      </c>
      <c r="P22" s="84">
        <f t="shared" si="8"/>
        <v>48.030282365954918</v>
      </c>
      <c r="Q22" s="85">
        <f t="shared" si="0"/>
        <v>1</v>
      </c>
      <c r="R22" s="86">
        <f t="shared" si="1"/>
        <v>26.695349017934767</v>
      </c>
      <c r="S22" s="94">
        <f t="shared" si="2"/>
        <v>1.7822373601528825</v>
      </c>
      <c r="T22" s="80">
        <f t="shared" si="9"/>
        <v>0.52729972518949864</v>
      </c>
      <c r="W22" s="73"/>
    </row>
    <row r="23" spans="1:23" x14ac:dyDescent="0.25">
      <c r="H23" s="15">
        <f t="shared" si="3"/>
        <v>2037</v>
      </c>
      <c r="I23" s="97">
        <f t="shared" si="10"/>
        <v>5029.4911950613259</v>
      </c>
      <c r="J23" s="60">
        <f t="shared" si="4"/>
        <v>17045.498904094286</v>
      </c>
      <c r="K23" s="60">
        <f>IF(H23=Year_Open_to_Traffic?,Calculations!$E$4,K22+(K22*M23))</f>
        <v>16996.797478654018</v>
      </c>
      <c r="L23" s="60">
        <f>IF(AND(H23&gt;=Year_Open_to_Traffic?, Calculations!H23&lt;Year_Open_to_Traffic?+'Inputs &amp; Outputs'!B$21), 1, 0)</f>
        <v>1</v>
      </c>
      <c r="M23" s="81">
        <f t="shared" si="11"/>
        <v>1.3973331849254089E-2</v>
      </c>
      <c r="N23" s="87">
        <f t="shared" si="12"/>
        <v>0.1555384461609762</v>
      </c>
      <c r="O23" s="88">
        <f t="shared" si="7"/>
        <v>1</v>
      </c>
      <c r="P23" s="84">
        <f t="shared" si="8"/>
        <v>48.701425440267485</v>
      </c>
      <c r="Q23" s="85">
        <f t="shared" si="0"/>
        <v>1</v>
      </c>
      <c r="R23" s="86">
        <f t="shared" si="1"/>
        <v>27.309342045347261</v>
      </c>
      <c r="S23" s="94">
        <f t="shared" si="2"/>
        <v>1.8487054007674959</v>
      </c>
      <c r="T23" s="80">
        <f t="shared" si="9"/>
        <v>0.51118244859435624</v>
      </c>
      <c r="W23" s="73"/>
    </row>
    <row r="24" spans="1:23" x14ac:dyDescent="0.25">
      <c r="H24" s="59">
        <f t="shared" si="3"/>
        <v>2038</v>
      </c>
      <c r="I24" s="97">
        <f t="shared" si="10"/>
        <v>5099.7699445628195</v>
      </c>
      <c r="J24" s="60">
        <f t="shared" si="4"/>
        <v>17283.681316817292</v>
      </c>
      <c r="K24" s="60">
        <f>IF(H24=Year_Open_to_Traffic?,Calculations!$E$4,K23+(K23*M24))</f>
        <v>17234.299370197816</v>
      </c>
      <c r="L24" s="60">
        <f>IF(AND(H24&gt;=Year_Open_to_Traffic?, Calculations!H24&lt;Year_Open_to_Traffic?+'Inputs &amp; Outputs'!B$21), 1, 0)</f>
        <v>1</v>
      </c>
      <c r="M24" s="81">
        <f t="shared" si="11"/>
        <v>1.3973331849254089E-2</v>
      </c>
      <c r="N24" s="87">
        <f t="shared" si="12"/>
        <v>0.15771183648450085</v>
      </c>
      <c r="O24" s="88">
        <f t="shared" si="7"/>
        <v>1</v>
      </c>
      <c r="P24" s="84">
        <f>(J24-K24)*L24</f>
        <v>49.381946619476366</v>
      </c>
      <c r="Q24" s="85">
        <f t="shared" si="0"/>
        <v>1</v>
      </c>
      <c r="R24" s="86">
        <f t="shared" si="1"/>
        <v>27.93745691239025</v>
      </c>
      <c r="S24" s="94">
        <f t="shared" si="2"/>
        <v>1.9176523482448908</v>
      </c>
      <c r="T24" s="80">
        <f t="shared" si="9"/>
        <v>0.49555780757711837</v>
      </c>
      <c r="W24" s="73"/>
    </row>
    <row r="25" spans="1:23" x14ac:dyDescent="0.25">
      <c r="H25" s="15">
        <f t="shared" si="3"/>
        <v>2039</v>
      </c>
      <c r="I25" s="97">
        <f t="shared" si="10"/>
        <v>5171.0307223530481</v>
      </c>
      <c r="J25" s="60">
        <f t="shared" si="4"/>
        <v>17525.191931433932</v>
      </c>
      <c r="K25" s="60">
        <f>IF(H25=Year_Open_to_Traffic?,Calculations!$E$4,K24+(K24*M25))</f>
        <v>17475.119954486981</v>
      </c>
      <c r="L25" s="60">
        <f>IF(AND(H25&gt;=Year_Open_to_Traffic?, Calculations!H25&lt;Year_Open_to_Traffic?+'Inputs &amp; Outputs'!B$21), 1, 0)</f>
        <v>1</v>
      </c>
      <c r="M25" s="81">
        <f t="shared" si="11"/>
        <v>1.3973331849254089E-2</v>
      </c>
      <c r="N25" s="87">
        <f t="shared" si="12"/>
        <v>0.15991559631225408</v>
      </c>
      <c r="O25" s="88">
        <f t="shared" si="7"/>
        <v>1</v>
      </c>
      <c r="P25" s="84">
        <f t="shared" si="8"/>
        <v>50.071976946950599</v>
      </c>
      <c r="Q25" s="85">
        <f t="shared" si="0"/>
        <v>1</v>
      </c>
      <c r="R25" s="86">
        <f t="shared" si="1"/>
        <v>28.580018421375218</v>
      </c>
      <c r="S25" s="94">
        <f t="shared" si="2"/>
        <v>1.9891706527185473</v>
      </c>
      <c r="T25" s="80">
        <f t="shared" si="9"/>
        <v>0.48041074439452269</v>
      </c>
      <c r="W25" s="73"/>
    </row>
    <row r="26" spans="1:23" x14ac:dyDescent="0.25">
      <c r="H26" s="59">
        <f t="shared" si="3"/>
        <v>2040</v>
      </c>
      <c r="I26" s="97">
        <f t="shared" si="10"/>
        <v>5243.287250639175</v>
      </c>
      <c r="J26" s="60">
        <f t="shared" si="4"/>
        <v>17770.07725401373</v>
      </c>
      <c r="K26" s="60">
        <f>IF(H26=Year_Open_to_Traffic?,Calculations!$E$4,K25+(K25*M26))</f>
        <v>17719.305604716548</v>
      </c>
      <c r="L26" s="60">
        <f>IF(AND(H26&gt;=Year_Open_to_Traffic?, Calculations!H26&lt;Year_Open_to_Traffic?+'Inputs &amp; Outputs'!B$21), 1, 0)</f>
        <v>1</v>
      </c>
      <c r="M26" s="81">
        <f t="shared" si="11"/>
        <v>1.3973331849254089E-2</v>
      </c>
      <c r="N26" s="87">
        <f t="shared" si="12"/>
        <v>0.16215015000739655</v>
      </c>
      <c r="O26" s="88">
        <f t="shared" si="7"/>
        <v>1</v>
      </c>
      <c r="P26" s="84">
        <f t="shared" si="8"/>
        <v>50.771649297181284</v>
      </c>
      <c r="Q26" s="85">
        <f t="shared" si="0"/>
        <v>1</v>
      </c>
      <c r="R26" s="86">
        <f t="shared" si="1"/>
        <v>29.237358845066851</v>
      </c>
      <c r="S26" s="94">
        <f t="shared" si="2"/>
        <v>2.0633562122240297</v>
      </c>
      <c r="T26" s="80">
        <f t="shared" si="9"/>
        <v>0.46572666155361597</v>
      </c>
      <c r="W26" s="73"/>
    </row>
    <row r="27" spans="1:23" x14ac:dyDescent="0.25">
      <c r="H27" s="15">
        <f t="shared" si="3"/>
        <v>2041</v>
      </c>
      <c r="I27" s="97">
        <f t="shared" si="10"/>
        <v>5316.5534433733192</v>
      </c>
      <c r="J27" s="60">
        <f t="shared" si="4"/>
        <v>18018.384440470945</v>
      </c>
      <c r="K27" s="60">
        <f>IF(H27=Year_Open_to_Traffic?,Calculations!$E$4,K26+(K26*M27))</f>
        <v>17966.9033420696</v>
      </c>
      <c r="L27" s="60">
        <f>IF(AND(H27&gt;=Year_Open_to_Traffic?, Calculations!H27&lt;Year_Open_to_Traffic?+'Inputs &amp; Outputs'!B$21), 1, 0)</f>
        <v>1</v>
      </c>
      <c r="M27" s="81">
        <f t="shared" si="11"/>
        <v>1.3973331849254089E-2</v>
      </c>
      <c r="N27" s="87">
        <f t="shared" si="12"/>
        <v>0.16441592786285622</v>
      </c>
      <c r="O27" s="88">
        <f t="shared" si="7"/>
        <v>1</v>
      </c>
      <c r="P27" s="84">
        <f t="shared" si="8"/>
        <v>51.481098401345662</v>
      </c>
      <c r="Q27" s="85">
        <f t="shared" si="0"/>
        <v>1</v>
      </c>
      <c r="R27" s="86">
        <f t="shared" si="1"/>
        <v>29.909818098503379</v>
      </c>
      <c r="S27" s="94">
        <f t="shared" si="2"/>
        <v>2.1403085012866088</v>
      </c>
      <c r="T27" s="80">
        <f t="shared" si="9"/>
        <v>0.45149140774367202</v>
      </c>
      <c r="W27" s="73"/>
    </row>
    <row r="28" spans="1:23" x14ac:dyDescent="0.25">
      <c r="H28" s="59">
        <f t="shared" si="3"/>
        <v>2042</v>
      </c>
      <c r="I28" s="97">
        <f t="shared" si="10"/>
        <v>5390.8434089318689</v>
      </c>
      <c r="J28" s="60">
        <f t="shared" si="4"/>
        <v>18270.161305645081</v>
      </c>
      <c r="K28" s="60">
        <f>IF(H28=Year_Open_to_Traffic?,Calculations!$E$4,K27+(K27*M28))</f>
        <v>18217.960844771809</v>
      </c>
      <c r="L28" s="60">
        <f>IF(AND(H28&gt;=Year_Open_to_Traffic?, Calculations!H28&lt;Year_Open_to_Traffic?+'Inputs &amp; Outputs'!B$21), 1, 0)</f>
        <v>1</v>
      </c>
      <c r="M28" s="81">
        <f t="shared" si="11"/>
        <v>1.3973331849254089E-2</v>
      </c>
      <c r="N28" s="87">
        <f t="shared" si="12"/>
        <v>0.16671336618418695</v>
      </c>
      <c r="O28" s="88">
        <f t="shared" si="7"/>
        <v>1</v>
      </c>
      <c r="P28" s="84">
        <f t="shared" si="8"/>
        <v>52.200460873271368</v>
      </c>
      <c r="Q28" s="85">
        <f t="shared" si="0"/>
        <v>1</v>
      </c>
      <c r="R28" s="86">
        <f t="shared" si="1"/>
        <v>30.597743914768959</v>
      </c>
      <c r="S28" s="94">
        <f t="shared" si="2"/>
        <v>2.2201307043062513</v>
      </c>
      <c r="T28" s="80">
        <f t="shared" si="9"/>
        <v>0.43769126419851812</v>
      </c>
      <c r="W28" s="73"/>
    </row>
    <row r="29" spans="1:23" x14ac:dyDescent="0.25">
      <c r="H29" s="15">
        <f t="shared" si="3"/>
        <v>2043</v>
      </c>
      <c r="I29" s="97">
        <f t="shared" si="10"/>
        <v>5466.1714528322382</v>
      </c>
      <c r="J29" s="60">
        <f t="shared" si="4"/>
        <v>18525.45633250826</v>
      </c>
      <c r="K29" s="60">
        <f>IF(H29=Year_Open_to_Traffic?,Calculations!$E$4,K28+(K28*M29))</f>
        <v>18472.526457272525</v>
      </c>
      <c r="L29" s="60">
        <f>IF(AND(H29&gt;=Year_Open_to_Traffic?, Calculations!H29&lt;Year_Open_to_Traffic?+'Inputs &amp; Outputs'!B$21), 1, 0)</f>
        <v>0</v>
      </c>
      <c r="M29" s="81">
        <f t="shared" si="11"/>
        <v>1.3973331849254089E-2</v>
      </c>
      <c r="N29" s="87">
        <f t="shared" si="12"/>
        <v>0.16904290737358479</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5542.5520804875823</v>
      </c>
      <c r="J30" s="60">
        <f t="shared" si="4"/>
        <v>18784.318681501263</v>
      </c>
      <c r="K30" s="60">
        <f>IF(H30=Year_Open_to_Traffic?,Calculations!$E$4,K29+(K29*M30))</f>
        <v>18730.649199554118</v>
      </c>
      <c r="L30" s="60">
        <f>IF(AND(H30&gt;=Year_Open_to_Traffic?, Calculations!H30&lt;Year_Open_to_Traffic?+'Inputs &amp; Outputs'!B$21), 1, 0)</f>
        <v>0</v>
      </c>
      <c r="M30" s="81">
        <f t="shared" si="11"/>
        <v>1.3973331849254089E-2</v>
      </c>
      <c r="N30" s="87">
        <f t="shared" si="12"/>
        <v>0.17140500001507861</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5620.0000000000091</v>
      </c>
      <c r="J31" s="60">
        <f t="shared" si="4"/>
        <v>19046.798200000023</v>
      </c>
      <c r="K31" s="60">
        <f>IF(H31=Year_Open_to_Traffic?,Calculations!$E$4,K30+(K30*M31))</f>
        <v>18992.378776571455</v>
      </c>
      <c r="L31" s="60">
        <f>IF(AND(H31&gt;=Year_Open_to_Traffic?, Calculations!H31&lt;Year_Open_to_Traffic?+'Inputs &amp; Outputs'!B$21), 1, 0)</f>
        <v>0</v>
      </c>
      <c r="M31" s="81">
        <f t="shared" si="11"/>
        <v>1.3973331849254089E-2</v>
      </c>
      <c r="N31" s="87">
        <f t="shared" si="12"/>
        <v>0.1738000989609107</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5698.530124992817</v>
      </c>
      <c r="J32" s="60">
        <f t="shared" si="4"/>
        <v>19312.945431914399</v>
      </c>
      <c r="K32" s="60">
        <f>IF(H32=Year_Open_to_Traffic?,Calculations!$E$4,K31+(K31*M32))</f>
        <v>19257.765587823218</v>
      </c>
      <c r="L32" s="60">
        <f>IF(AND(H32&gt;=Year_Open_to_Traffic?, Calculations!H32&lt;Year_Open_to_Traffic?+'Inputs &amp; Outputs'!B$21), 1, 0)</f>
        <v>0</v>
      </c>
      <c r="M32" s="81">
        <f t="shared" si="11"/>
        <v>1.3973331849254089E-2</v>
      </c>
      <c r="N32" s="87">
        <f t="shared" si="12"/>
        <v>0.17622866541912471</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5778.1575774823132</v>
      </c>
      <c r="J33" s="60">
        <f t="shared" si="4"/>
        <v>19582.811627421073</v>
      </c>
      <c r="K33" s="60">
        <f>IF(H33=Year_Open_to_Traffic?,Calculations!$E$4,K32+(K32*M33))</f>
        <v>19526.860737057017</v>
      </c>
      <c r="L33" s="60">
        <f>IF(AND(H33&gt;=Year_Open_to_Traffic?, Calculations!H33&lt;Year_Open_to_Traffic?+'Inputs &amp; Outputs'!B$21), 1, 0)</f>
        <v>0</v>
      </c>
      <c r="M33" s="81">
        <f t="shared" si="11"/>
        <v>1.3973331849254089E-2</v>
      </c>
      <c r="N33" s="87">
        <f t="shared" si="12"/>
        <v>0.17869116704237731</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5858.8976907897559</v>
      </c>
      <c r="J34" s="60">
        <f t="shared" si="4"/>
        <v>19856.448752832461</v>
      </c>
      <c r="K34" s="60">
        <f>IF(H34=Year_Open_to_Traffic?,Calculations!$E$4,K33+(K33*M34))</f>
        <v>19799.716042110085</v>
      </c>
      <c r="L34" s="60">
        <f>IF(AND(H34&gt;=Year_Open_to_Traffic?, Calculations!H34&lt;Year_Open_to_Traffic?+'Inputs &amp; Outputs'!B$21), 1, 0)</f>
        <v>0</v>
      </c>
      <c r="M34" s="81">
        <f t="shared" si="11"/>
        <v>1.3973331849254089E-2</v>
      </c>
      <c r="N34" s="87">
        <f t="shared" si="12"/>
        <v>0.18118807801799094</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5940.7660124939894</v>
      </c>
      <c r="J35" s="60">
        <f t="shared" si="4"/>
        <v>20133.909500603495</v>
      </c>
      <c r="K35" s="60">
        <f>IF(H35=Year_Open_to_Traffic?,Calculations!$E$4,K34+(K34*M35))</f>
        <v>20076.384044887491</v>
      </c>
      <c r="L35" s="60">
        <f>IF(AND(H35&gt;=Year_Open_to_Traffic?, Calculations!H35&lt;Year_Open_to_Traffic?+'Inputs &amp; Outputs'!B$21), 1, 0)</f>
        <v>0</v>
      </c>
      <c r="M35" s="81">
        <f t="shared" si="11"/>
        <v>1.3973331849254089E-2</v>
      </c>
      <c r="N35" s="87">
        <f t="shared" si="12"/>
        <v>0.18371987915926488</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6023.7783074253375</v>
      </c>
      <c r="J36" s="60">
        <f t="shared" si="4"/>
        <v>20415.247299478277</v>
      </c>
      <c r="K36" s="60">
        <f>IF(H36=Year_Open_to_Traffic?,Calculations!$E$4,K35+(K35*M36))</f>
        <v>20356.918021479774</v>
      </c>
      <c r="L36" s="60">
        <f>IF(AND(H36&gt;=Year_Open_to_Traffic?, Calculations!H36&lt;Year_Open_to_Traffic?+'Inputs &amp; Outputs'!B$21), 1, 0)</f>
        <v>0</v>
      </c>
      <c r="M36" s="81">
        <f t="shared" si="11"/>
        <v>1.3973331849254089E-2</v>
      </c>
      <c r="N36" s="87">
        <f t="shared" si="12"/>
        <v>0.18628705799806214</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12.160832929739721</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2018-10-29T21:04:38Z</dcterms:modified>
</cp:coreProperties>
</file>